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11" i="3" l="1"/>
  <c r="C10" i="3"/>
  <c r="F21" i="2" l="1"/>
  <c r="F13" i="2"/>
  <c r="G4" i="1" l="1"/>
</calcChain>
</file>

<file path=xl/sharedStrings.xml><?xml version="1.0" encoding="utf-8"?>
<sst xmlns="http://schemas.openxmlformats.org/spreadsheetml/2006/main" count="68" uniqueCount="62">
  <si>
    <t xml:space="preserve">البحث العمودي بالجدول وإستخراج البيانات المقابلة لقيمة البحث </t>
  </si>
  <si>
    <t>Code</t>
  </si>
  <si>
    <t>Item</t>
  </si>
  <si>
    <t>Mose</t>
  </si>
  <si>
    <t>Printer</t>
  </si>
  <si>
    <t>Screen</t>
  </si>
  <si>
    <t xml:space="preserve">المعادلة المستخدمة </t>
  </si>
  <si>
    <t>Buy Quantities(lbs.)</t>
  </si>
  <si>
    <t>Price / lb.</t>
  </si>
  <si>
    <t>Product</t>
  </si>
  <si>
    <t>Materials</t>
  </si>
  <si>
    <t>Oranges</t>
  </si>
  <si>
    <t>$5.30</t>
  </si>
  <si>
    <t>$4.80</t>
  </si>
  <si>
    <t>$4.20</t>
  </si>
  <si>
    <t>$3.50</t>
  </si>
  <si>
    <t>Apples</t>
  </si>
  <si>
    <t>$1.43</t>
  </si>
  <si>
    <t>$1.40</t>
  </si>
  <si>
    <t>$1.25</t>
  </si>
  <si>
    <t>$1.10</t>
  </si>
  <si>
    <t>Bananas</t>
  </si>
  <si>
    <t>$1.50</t>
  </si>
  <si>
    <t>$1.45</t>
  </si>
  <si>
    <t>$1.33</t>
  </si>
  <si>
    <t>$1.15</t>
  </si>
  <si>
    <t>Watermelons</t>
  </si>
  <si>
    <t>$4.89</t>
  </si>
  <si>
    <t>$4.56</t>
  </si>
  <si>
    <t>$4.05</t>
  </si>
  <si>
    <t>$3.46</t>
  </si>
  <si>
    <t>Qty</t>
  </si>
  <si>
    <t>Result</t>
  </si>
  <si>
    <t>الصنف</t>
  </si>
  <si>
    <t>المخزن</t>
  </si>
  <si>
    <t>المبيعات بالوحدة</t>
  </si>
  <si>
    <t>ماوس</t>
  </si>
  <si>
    <t>مخزن1</t>
  </si>
  <si>
    <t xml:space="preserve">هنا ان اردنا الوصول الى الصنف الذى حقق  نسبة مبيعات 200 بإستخدام  </t>
  </si>
  <si>
    <t>كيبورد</t>
  </si>
  <si>
    <t>مخزن2</t>
  </si>
  <si>
    <t xml:space="preserve">VLOOKUP </t>
  </si>
  <si>
    <t>شاشة</t>
  </si>
  <si>
    <t>مخزن3</t>
  </si>
  <si>
    <t>سنحصل على الخطأ التالى              N/A#           لان الدالة</t>
  </si>
  <si>
    <t>طابعة</t>
  </si>
  <si>
    <t>مخزن4</t>
  </si>
  <si>
    <t xml:space="preserve">تعتمد على فكرة وجود عمود قيمة البحث (          Lookup_Value      ) إلى اليسار، أو بمعنى أدق أن يكون عمود البحث هو أول عمود فى جدول البيانات مع وجود المعلومات المراد الوصول إليها فى الأعمدة التالية لها إلى اليمين. و لكن مع إختلاف الترتيب يصبح إستخدام vlookup مستحيلا.,وهنا عمود البحث C   </t>
  </si>
  <si>
    <t>كيسة</t>
  </si>
  <si>
    <t>مخزن5</t>
  </si>
  <si>
    <t>لحل هذه المشكلة سنقوم بتكوين جدولا إفتراضيا فى ذاكرة الكمبيوتر يحتوى على عمودين أو أكثر بحيث يكون عمود البحث هو الأول ثم يليه أعمدة البيانات و ذلك عن طريق إستخدام دالة choose مع إستخدام الأقواس المتعرجة لخلق جدول إفتراضى</t>
  </si>
  <si>
    <r>
      <t>=VLOOKUP(200;CHOOSE({</t>
    </r>
    <r>
      <rPr>
        <sz val="11"/>
        <color rgb="FF00B0F0"/>
        <rFont val="Arial"/>
        <family val="2"/>
        <scheme val="minor"/>
      </rPr>
      <t>1</t>
    </r>
    <r>
      <rPr>
        <sz val="11"/>
        <color theme="1"/>
        <rFont val="Arial"/>
        <family val="2"/>
        <charset val="178"/>
        <scheme val="minor"/>
      </rPr>
      <t>,</t>
    </r>
    <r>
      <rPr>
        <sz val="11"/>
        <color rgb="FFFF0000"/>
        <rFont val="Arial"/>
        <family val="2"/>
        <scheme val="minor"/>
      </rPr>
      <t>2</t>
    </r>
    <r>
      <rPr>
        <sz val="11"/>
        <color theme="1"/>
        <rFont val="Arial"/>
        <family val="2"/>
        <charset val="178"/>
        <scheme val="minor"/>
      </rPr>
      <t>};</t>
    </r>
    <r>
      <rPr>
        <sz val="11"/>
        <color rgb="FF00B0F0"/>
        <rFont val="Arial"/>
        <family val="2"/>
        <scheme val="minor"/>
      </rPr>
      <t>$C$2:$C$6</t>
    </r>
    <r>
      <rPr>
        <sz val="11"/>
        <color theme="1"/>
        <rFont val="Arial"/>
        <family val="2"/>
        <charset val="178"/>
        <scheme val="minor"/>
      </rPr>
      <t>;</t>
    </r>
    <r>
      <rPr>
        <sz val="11"/>
        <color rgb="FFFF0000"/>
        <rFont val="Arial"/>
        <family val="2"/>
        <scheme val="minor"/>
      </rPr>
      <t>$A$2:$A$6</t>
    </r>
    <r>
      <rPr>
        <sz val="11"/>
        <color theme="1"/>
        <rFont val="Arial"/>
        <family val="2"/>
        <charset val="178"/>
        <scheme val="minor"/>
      </rPr>
      <t>);2;0)</t>
    </r>
  </si>
  <si>
    <t>تقوم دالة choose بوضع ترتيب للبيانات التالية لها، فى هذه الحالة وضعنا العمود C2:C6 فى محل العمود الأول ثم العمودA2:A6 محل العمود الثانى و بذلك خلقنا جدولا إفتراضيا يحل محل جدول البحث</t>
  </si>
  <si>
    <t>يمكننا الآن تطوير هذه الطريقة لتشمل أعمدة أخرى يسارا و يمينا. مثلا نريد الوصول للمخزن الذى يحوى الصنف صاحب اكبر نسبة مبيعات بنفس الأسلوب</t>
  </si>
  <si>
    <r>
      <t>=VLOOKUP(MAX($C$2:$C$6);CHOOSE({</t>
    </r>
    <r>
      <rPr>
        <sz val="11"/>
        <color rgb="FF00B050"/>
        <rFont val="Arial"/>
        <family val="2"/>
        <scheme val="minor"/>
      </rPr>
      <t>1</t>
    </r>
    <r>
      <rPr>
        <sz val="11"/>
        <color theme="1"/>
        <rFont val="Arial"/>
        <family val="2"/>
        <charset val="178"/>
        <scheme val="minor"/>
      </rPr>
      <t>,</t>
    </r>
    <r>
      <rPr>
        <sz val="11"/>
        <color rgb="FFFF0000"/>
        <rFont val="Arial"/>
        <family val="2"/>
        <scheme val="minor"/>
      </rPr>
      <t>2</t>
    </r>
    <r>
      <rPr>
        <sz val="11"/>
        <color theme="1"/>
        <rFont val="Arial"/>
        <family val="2"/>
        <charset val="178"/>
        <scheme val="minor"/>
      </rPr>
      <t>,</t>
    </r>
    <r>
      <rPr>
        <sz val="11"/>
        <color rgb="FF00B0F0"/>
        <rFont val="Arial"/>
        <family val="2"/>
        <scheme val="minor"/>
      </rPr>
      <t>3</t>
    </r>
    <r>
      <rPr>
        <sz val="11"/>
        <color theme="1"/>
        <rFont val="Arial"/>
        <family val="2"/>
        <charset val="178"/>
        <scheme val="minor"/>
      </rPr>
      <t>};</t>
    </r>
    <r>
      <rPr>
        <sz val="11"/>
        <color rgb="FF00B050"/>
        <rFont val="Arial"/>
        <family val="2"/>
        <scheme val="minor"/>
      </rPr>
      <t>$C$2:$C$6;</t>
    </r>
    <r>
      <rPr>
        <sz val="11"/>
        <color rgb="FFFF0000"/>
        <rFont val="Arial"/>
        <family val="2"/>
        <scheme val="minor"/>
      </rPr>
      <t>$A$2:$A$6</t>
    </r>
    <r>
      <rPr>
        <sz val="11"/>
        <color theme="1"/>
        <rFont val="Arial"/>
        <family val="2"/>
        <charset val="178"/>
        <scheme val="minor"/>
      </rPr>
      <t>;</t>
    </r>
    <r>
      <rPr>
        <sz val="11"/>
        <color rgb="FF00B0F0"/>
        <rFont val="Arial"/>
        <family val="2"/>
        <scheme val="minor"/>
      </rPr>
      <t>$B$2:$B$6</t>
    </r>
    <r>
      <rPr>
        <sz val="11"/>
        <color theme="1"/>
        <rFont val="Arial"/>
        <family val="2"/>
        <charset val="178"/>
        <scheme val="minor"/>
      </rPr>
      <t>);3;0)</t>
    </r>
  </si>
  <si>
    <t>إذا قمت بالبحث بالطريقة العادية عن معلومة فى العمود الخامس و العشرين فسوف يقوم إكسيل بضم جدول من 25 عمود فى كل مرة بحث ما يجعل البحث بطيئا. أما باستخدام الأسلوب أعلاه فسوف يضم عمودين فقط.</t>
  </si>
  <si>
    <t>القفز الى اليسار</t>
  </si>
  <si>
    <t>ناتج المعادلة      2</t>
  </si>
  <si>
    <t>أما</t>
  </si>
  <si>
    <t>بحث مطابق</t>
  </si>
  <si>
    <t>مثال</t>
  </si>
  <si>
    <t>بحث ثنائى الابعاد ( صف / عمود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</si>
</sst>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Arial"/>
      <family val="2"/>
      <charset val="178"/>
      <scheme val="minor"/>
    </font>
    <font>
      <sz val="11"/>
      <color theme="1"/>
      <name val="Monotype Corsiva"/>
      <family val="4"/>
    </font>
    <font>
      <sz val="11"/>
      <color theme="1"/>
      <name val="Courier New"/>
      <family val="3"/>
    </font>
    <font>
      <sz val="11"/>
      <color theme="0"/>
      <name val="Monotype Corsiva"/>
      <family val="4"/>
    </font>
    <font>
      <sz val="16"/>
      <color theme="1"/>
      <name val="Arabic Typesetting"/>
      <family val="4"/>
    </font>
    <font>
      <sz val="18"/>
      <color theme="1"/>
      <name val="Arabic Typesetting"/>
      <family val="4"/>
    </font>
    <font>
      <b/>
      <sz val="22"/>
      <color theme="1"/>
      <name val="Arabic Typesetting"/>
      <family val="4"/>
    </font>
    <font>
      <b/>
      <sz val="12"/>
      <color theme="0"/>
      <name val="Monotype Corsiva"/>
      <family val="4"/>
    </font>
    <font>
      <b/>
      <sz val="11"/>
      <color theme="0"/>
      <name val="Monotype Corsiva"/>
      <family val="4"/>
    </font>
    <font>
      <sz val="13"/>
      <color theme="1"/>
      <name val="Monotype Corsiva"/>
      <family val="4"/>
    </font>
    <font>
      <sz val="14"/>
      <color theme="1"/>
      <name val="Monotype Corsiva"/>
      <family val="4"/>
    </font>
    <font>
      <sz val="16"/>
      <color theme="0"/>
      <name val="Arabic Typesetting"/>
      <family val="4"/>
    </font>
    <font>
      <sz val="11"/>
      <color theme="1"/>
      <name val="Sakkal Majalla"/>
    </font>
    <font>
      <sz val="12"/>
      <color theme="1"/>
      <name val="Sakkal Majalla"/>
    </font>
    <font>
      <sz val="11"/>
      <color theme="1"/>
      <name val="Cambria"/>
      <family val="1"/>
    </font>
    <font>
      <sz val="14"/>
      <color theme="1"/>
      <name val="Sakkal Majalla"/>
    </font>
    <font>
      <sz val="11"/>
      <color rgb="FF00B0F0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rgb="FF00B050"/>
      <name val="Arial"/>
      <family val="2"/>
      <scheme val="minor"/>
    </font>
    <font>
      <sz val="20"/>
      <color theme="1"/>
      <name val="Arabic Typesetting"/>
      <family val="4"/>
    </font>
    <font>
      <b/>
      <sz val="20"/>
      <color theme="1"/>
      <name val="Arabic Typesetting"/>
      <family val="4"/>
    </font>
    <font>
      <sz val="24"/>
      <color theme="1"/>
      <name val="Arabic Typesetting"/>
      <family val="4"/>
    </font>
    <font>
      <sz val="36"/>
      <color theme="1"/>
      <name val="Arabic Typesetting"/>
      <family val="4"/>
    </font>
  </fonts>
  <fills count="6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/>
        <bgColor theme="5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ck">
        <color theme="0"/>
      </top>
      <bottom/>
      <diagonal/>
    </border>
    <border>
      <left/>
      <right style="thin">
        <color theme="0"/>
      </right>
      <top style="thick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ck">
        <color theme="0"/>
      </top>
      <bottom/>
      <diagonal/>
    </border>
    <border>
      <left style="dashDot">
        <color indexed="64"/>
      </left>
      <right style="dashDot">
        <color indexed="64"/>
      </right>
      <top style="dashDot">
        <color indexed="64"/>
      </top>
      <bottom style="dashDot">
        <color indexed="64"/>
      </bottom>
      <diagonal/>
    </border>
    <border>
      <left style="dashDot">
        <color indexed="64"/>
      </left>
      <right/>
      <top style="dashDot">
        <color indexed="64"/>
      </top>
      <bottom style="dashDot">
        <color indexed="64"/>
      </bottom>
      <diagonal/>
    </border>
    <border>
      <left/>
      <right/>
      <top style="dashDot">
        <color indexed="64"/>
      </top>
      <bottom style="dashDot">
        <color indexed="64"/>
      </bottom>
      <diagonal/>
    </border>
    <border>
      <left/>
      <right style="dashDot">
        <color indexed="64"/>
      </right>
      <top style="dashDot">
        <color indexed="64"/>
      </top>
      <bottom style="dashDot">
        <color indexed="64"/>
      </bottom>
      <diagonal/>
    </border>
    <border>
      <left/>
      <right/>
      <top style="dashDot">
        <color indexed="64"/>
      </top>
      <bottom style="thin">
        <color indexed="64"/>
      </bottom>
      <diagonal/>
    </border>
    <border>
      <left/>
      <right/>
      <top/>
      <bottom style="dashDot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7" fillId="4" borderId="6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10" fillId="0" borderId="7" xfId="0" applyFont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0" fillId="0" borderId="0" xfId="0" quotePrefix="1" applyAlignment="1"/>
    <xf numFmtId="0" fontId="5" fillId="0" borderId="0" xfId="0" applyFont="1" applyAlignment="1"/>
    <xf numFmtId="0" fontId="4" fillId="0" borderId="0" xfId="0" applyFont="1"/>
    <xf numFmtId="0" fontId="0" fillId="0" borderId="0" xfId="0" applyAlignment="1">
      <alignment horizontal="right"/>
    </xf>
    <xf numFmtId="0" fontId="20" fillId="0" borderId="0" xfId="0" applyFont="1" applyAlignment="1">
      <alignment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/>
    </xf>
    <xf numFmtId="0" fontId="0" fillId="3" borderId="0" xfId="0" applyFill="1" applyAlignment="1">
      <alignment horizontal="center"/>
    </xf>
    <xf numFmtId="0" fontId="5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0" fillId="0" borderId="0" xfId="0" quotePrefix="1" applyAlignment="1">
      <alignment horizontal="center"/>
    </xf>
    <xf numFmtId="0" fontId="15" fillId="0" borderId="0" xfId="0" applyFont="1" applyAlignment="1">
      <alignment horizontal="center" wrapText="1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/>
    </xf>
    <xf numFmtId="0" fontId="15" fillId="0" borderId="0" xfId="0" applyFont="1" applyBorder="1" applyAlignment="1">
      <alignment horizontal="center" vertical="top" wrapText="1"/>
    </xf>
    <xf numFmtId="0" fontId="21" fillId="0" borderId="0" xfId="0" applyFont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 vertical="center" textRotation="90"/>
    </xf>
    <xf numFmtId="0" fontId="1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.png"/><Relationship Id="rId3" Type="http://schemas.openxmlformats.org/officeDocument/2006/relationships/image" Target="../media/image11.png"/><Relationship Id="rId7" Type="http://schemas.openxmlformats.org/officeDocument/2006/relationships/image" Target="../media/image15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6" Type="http://schemas.openxmlformats.org/officeDocument/2006/relationships/image" Target="../media/image14.png"/><Relationship Id="rId5" Type="http://schemas.openxmlformats.org/officeDocument/2006/relationships/image" Target="../media/image13.png"/><Relationship Id="rId10" Type="http://schemas.openxmlformats.org/officeDocument/2006/relationships/image" Target="../media/image18.png"/><Relationship Id="rId4" Type="http://schemas.openxmlformats.org/officeDocument/2006/relationships/image" Target="../media/image12.png"/><Relationship Id="rId9" Type="http://schemas.openxmlformats.org/officeDocument/2006/relationships/image" Target="../media/image17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2</xdr:row>
      <xdr:rowOff>0</xdr:rowOff>
    </xdr:from>
    <xdr:to>
      <xdr:col>0</xdr:col>
      <xdr:colOff>504824</xdr:colOff>
      <xdr:row>4</xdr:row>
      <xdr:rowOff>171450</xdr:rowOff>
    </xdr:to>
    <xdr:sp macro="" textlink="">
      <xdr:nvSpPr>
        <xdr:cNvPr id="2" name="Rectangle 1"/>
        <xdr:cNvSpPr/>
      </xdr:nvSpPr>
      <xdr:spPr>
        <a:xfrm>
          <a:off x="11235347101" y="342900"/>
          <a:ext cx="323850" cy="552450"/>
        </a:xfrm>
        <a:prstGeom prst="rect">
          <a:avLst/>
        </a:prstGeom>
        <a:noFill/>
        <a:ln w="3175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0</xdr:col>
      <xdr:colOff>95250</xdr:colOff>
      <xdr:row>3</xdr:row>
      <xdr:rowOff>19050</xdr:rowOff>
    </xdr:from>
    <xdr:to>
      <xdr:col>2</xdr:col>
      <xdr:colOff>0</xdr:colOff>
      <xdr:row>3</xdr:row>
      <xdr:rowOff>171450</xdr:rowOff>
    </xdr:to>
    <xdr:sp macro="" textlink="">
      <xdr:nvSpPr>
        <xdr:cNvPr id="3" name="Rectangle 2"/>
        <xdr:cNvSpPr/>
      </xdr:nvSpPr>
      <xdr:spPr>
        <a:xfrm>
          <a:off x="11234775600" y="847725"/>
          <a:ext cx="1276350" cy="15240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 editAs="oneCell">
    <xdr:from>
      <xdr:col>7</xdr:col>
      <xdr:colOff>9525</xdr:colOff>
      <xdr:row>3</xdr:row>
      <xdr:rowOff>19050</xdr:rowOff>
    </xdr:from>
    <xdr:to>
      <xdr:col>10</xdr:col>
      <xdr:colOff>9268</xdr:colOff>
      <xdr:row>3</xdr:row>
      <xdr:rowOff>171431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9279932" y="847725"/>
          <a:ext cx="2057143" cy="152381"/>
        </a:xfrm>
        <a:prstGeom prst="rect">
          <a:avLst/>
        </a:prstGeom>
      </xdr:spPr>
    </xdr:pic>
    <xdr:clientData/>
  </xdr:twoCellAnchor>
  <xdr:twoCellAnchor editAs="oneCell">
    <xdr:from>
      <xdr:col>3</xdr:col>
      <xdr:colOff>200025</xdr:colOff>
      <xdr:row>4</xdr:row>
      <xdr:rowOff>104777</xdr:rowOff>
    </xdr:from>
    <xdr:to>
      <xdr:col>9</xdr:col>
      <xdr:colOff>561161</xdr:colOff>
      <xdr:row>15</xdr:row>
      <xdr:rowOff>57423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29413839" y="1123952"/>
          <a:ext cx="4475936" cy="1952896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3</xdr:row>
      <xdr:rowOff>0</xdr:rowOff>
    </xdr:from>
    <xdr:to>
      <xdr:col>7</xdr:col>
      <xdr:colOff>9525</xdr:colOff>
      <xdr:row>3</xdr:row>
      <xdr:rowOff>171450</xdr:rowOff>
    </xdr:to>
    <xdr:sp macro="" textlink="">
      <xdr:nvSpPr>
        <xdr:cNvPr id="6" name="Rectangle 5"/>
        <xdr:cNvSpPr/>
      </xdr:nvSpPr>
      <xdr:spPr>
        <a:xfrm>
          <a:off x="11231337075" y="828675"/>
          <a:ext cx="695325" cy="1714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 editAs="oneCell">
    <xdr:from>
      <xdr:col>7</xdr:col>
      <xdr:colOff>476250</xdr:colOff>
      <xdr:row>18</xdr:row>
      <xdr:rowOff>85725</xdr:rowOff>
    </xdr:from>
    <xdr:to>
      <xdr:col>8</xdr:col>
      <xdr:colOff>466641</xdr:colOff>
      <xdr:row>20</xdr:row>
      <xdr:rowOff>123775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30194159" y="3800475"/>
          <a:ext cx="676191" cy="400000"/>
        </a:xfrm>
        <a:prstGeom prst="rect">
          <a:avLst/>
        </a:prstGeom>
      </xdr:spPr>
    </xdr:pic>
    <xdr:clientData/>
  </xdr:twoCellAnchor>
  <xdr:twoCellAnchor editAs="oneCell">
    <xdr:from>
      <xdr:col>5</xdr:col>
      <xdr:colOff>457200</xdr:colOff>
      <xdr:row>18</xdr:row>
      <xdr:rowOff>28576</xdr:rowOff>
    </xdr:from>
    <xdr:to>
      <xdr:col>7</xdr:col>
      <xdr:colOff>361760</xdr:colOff>
      <xdr:row>24</xdr:row>
      <xdr:rowOff>11642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30984840" y="3705226"/>
          <a:ext cx="1276160" cy="1068916"/>
        </a:xfrm>
        <a:prstGeom prst="rect">
          <a:avLst/>
        </a:prstGeom>
      </xdr:spPr>
    </xdr:pic>
    <xdr:clientData/>
  </xdr:twoCellAnchor>
  <xdr:twoCellAnchor editAs="oneCell">
    <xdr:from>
      <xdr:col>4</xdr:col>
      <xdr:colOff>142875</xdr:colOff>
      <xdr:row>18</xdr:row>
      <xdr:rowOff>38100</xdr:rowOff>
    </xdr:from>
    <xdr:to>
      <xdr:col>5</xdr:col>
      <xdr:colOff>323716</xdr:colOff>
      <xdr:row>24</xdr:row>
      <xdr:rowOff>0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232394484" y="3648075"/>
          <a:ext cx="866641" cy="1047750"/>
        </a:xfrm>
        <a:prstGeom prst="rect">
          <a:avLst/>
        </a:prstGeom>
      </xdr:spPr>
    </xdr:pic>
    <xdr:clientData/>
  </xdr:twoCellAnchor>
  <xdr:twoCellAnchor editAs="oneCell">
    <xdr:from>
      <xdr:col>2</xdr:col>
      <xdr:colOff>219075</xdr:colOff>
      <xdr:row>18</xdr:row>
      <xdr:rowOff>57150</xdr:rowOff>
    </xdr:from>
    <xdr:to>
      <xdr:col>3</xdr:col>
      <xdr:colOff>657085</xdr:colOff>
      <xdr:row>20</xdr:row>
      <xdr:rowOff>142819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233432715" y="3733800"/>
          <a:ext cx="1123810" cy="447619"/>
        </a:xfrm>
        <a:prstGeom prst="rect">
          <a:avLst/>
        </a:prstGeom>
      </xdr:spPr>
    </xdr:pic>
    <xdr:clientData/>
  </xdr:twoCellAnchor>
  <xdr:twoCellAnchor editAs="oneCell">
    <xdr:from>
      <xdr:col>2</xdr:col>
      <xdr:colOff>333375</xdr:colOff>
      <xdr:row>17</xdr:row>
      <xdr:rowOff>9525</xdr:rowOff>
    </xdr:from>
    <xdr:to>
      <xdr:col>9</xdr:col>
      <xdr:colOff>628013</xdr:colOff>
      <xdr:row>17</xdr:row>
      <xdr:rowOff>180954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229346987" y="3505200"/>
          <a:ext cx="5095238" cy="171429"/>
        </a:xfrm>
        <a:prstGeom prst="rect">
          <a:avLst/>
        </a:prstGeom>
      </xdr:spPr>
    </xdr:pic>
    <xdr:clientData/>
  </xdr:twoCellAnchor>
  <xdr:twoCellAnchor editAs="oneCell">
    <xdr:from>
      <xdr:col>8</xdr:col>
      <xdr:colOff>600075</xdr:colOff>
      <xdr:row>18</xdr:row>
      <xdr:rowOff>171450</xdr:rowOff>
    </xdr:from>
    <xdr:to>
      <xdr:col>13</xdr:col>
      <xdr:colOff>47266</xdr:colOff>
      <xdr:row>24</xdr:row>
      <xdr:rowOff>28457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227184534" y="4324350"/>
          <a:ext cx="2876191" cy="94285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152400</xdr:colOff>
      <xdr:row>5</xdr:row>
      <xdr:rowOff>19050</xdr:rowOff>
    </xdr:from>
    <xdr:to>
      <xdr:col>2</xdr:col>
      <xdr:colOff>723900</xdr:colOff>
      <xdr:row>5</xdr:row>
      <xdr:rowOff>209550</xdr:rowOff>
    </xdr:to>
    <xdr:sp macro="" textlink="">
      <xdr:nvSpPr>
        <xdr:cNvPr id="12" name="Rounded Rectangle 11"/>
        <xdr:cNvSpPr/>
      </xdr:nvSpPr>
      <xdr:spPr>
        <a:xfrm>
          <a:off x="1524000" y="1247775"/>
          <a:ext cx="571500" cy="190500"/>
        </a:xfrm>
        <a:prstGeom prst="round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428625</xdr:colOff>
      <xdr:row>5</xdr:row>
      <xdr:rowOff>209550</xdr:rowOff>
    </xdr:from>
    <xdr:to>
      <xdr:col>2</xdr:col>
      <xdr:colOff>114300</xdr:colOff>
      <xdr:row>5</xdr:row>
      <xdr:rowOff>209550</xdr:rowOff>
    </xdr:to>
    <xdr:cxnSp macro="">
      <xdr:nvCxnSpPr>
        <xdr:cNvPr id="13" name="Straight Arrow Connector 12"/>
        <xdr:cNvCxnSpPr/>
      </xdr:nvCxnSpPr>
      <xdr:spPr>
        <a:xfrm flipH="1">
          <a:off x="428625" y="1438275"/>
          <a:ext cx="1057275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</xdr:colOff>
      <xdr:row>22</xdr:row>
      <xdr:rowOff>47625</xdr:rowOff>
    </xdr:from>
    <xdr:to>
      <xdr:col>4</xdr:col>
      <xdr:colOff>495300</xdr:colOff>
      <xdr:row>22</xdr:row>
      <xdr:rowOff>47625</xdr:rowOff>
    </xdr:to>
    <xdr:cxnSp macro="">
      <xdr:nvCxnSpPr>
        <xdr:cNvPr id="15" name="Straight Connector 14"/>
        <xdr:cNvCxnSpPr/>
      </xdr:nvCxnSpPr>
      <xdr:spPr>
        <a:xfrm>
          <a:off x="2171700" y="4591050"/>
          <a:ext cx="10668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609600</xdr:colOff>
      <xdr:row>11</xdr:row>
      <xdr:rowOff>142875</xdr:rowOff>
    </xdr:from>
    <xdr:to>
      <xdr:col>6</xdr:col>
      <xdr:colOff>104775</xdr:colOff>
      <xdr:row>13</xdr:row>
      <xdr:rowOff>9525</xdr:rowOff>
    </xdr:to>
    <xdr:sp macro="" textlink="">
      <xdr:nvSpPr>
        <xdr:cNvPr id="16" name="Oval 15"/>
        <xdr:cNvSpPr/>
      </xdr:nvSpPr>
      <xdr:spPr>
        <a:xfrm>
          <a:off x="3419475" y="2505075"/>
          <a:ext cx="866775" cy="323850"/>
        </a:xfrm>
        <a:prstGeom prst="ellipse">
          <a:avLst/>
        </a:prstGeom>
        <a:noFill/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4</xdr:col>
      <xdr:colOff>600075</xdr:colOff>
      <xdr:row>19</xdr:row>
      <xdr:rowOff>142874</xdr:rowOff>
    </xdr:from>
    <xdr:to>
      <xdr:col>6</xdr:col>
      <xdr:colOff>95250</xdr:colOff>
      <xdr:row>20</xdr:row>
      <xdr:rowOff>276224</xdr:rowOff>
    </xdr:to>
    <xdr:sp macro="" textlink="">
      <xdr:nvSpPr>
        <xdr:cNvPr id="17" name="Oval 16"/>
        <xdr:cNvSpPr/>
      </xdr:nvSpPr>
      <xdr:spPr>
        <a:xfrm>
          <a:off x="3409950" y="4048124"/>
          <a:ext cx="866775" cy="314325"/>
        </a:xfrm>
        <a:prstGeom prst="ellipse">
          <a:avLst/>
        </a:prstGeom>
        <a:noFill/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</xdr:colOff>
      <xdr:row>10</xdr:row>
      <xdr:rowOff>19050</xdr:rowOff>
    </xdr:from>
    <xdr:to>
      <xdr:col>2</xdr:col>
      <xdr:colOff>628650</xdr:colOff>
      <xdr:row>11</xdr:row>
      <xdr:rowOff>0</xdr:rowOff>
    </xdr:to>
    <xdr:sp macro="" textlink="">
      <xdr:nvSpPr>
        <xdr:cNvPr id="5" name="Oval 4"/>
        <xdr:cNvSpPr/>
      </xdr:nvSpPr>
      <xdr:spPr>
        <a:xfrm>
          <a:off x="1657350" y="1952625"/>
          <a:ext cx="561975" cy="219075"/>
        </a:xfrm>
        <a:prstGeom prst="ellipse">
          <a:avLst/>
        </a:prstGeom>
        <a:noFill/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3</xdr:col>
      <xdr:colOff>76200</xdr:colOff>
      <xdr:row>9</xdr:row>
      <xdr:rowOff>0</xdr:rowOff>
    </xdr:from>
    <xdr:to>
      <xdr:col>9</xdr:col>
      <xdr:colOff>37591</xdr:colOff>
      <xdr:row>9</xdr:row>
      <xdr:rowOff>200000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33600" y="1962150"/>
          <a:ext cx="4076191" cy="200000"/>
        </a:xfrm>
        <a:prstGeom prst="rect">
          <a:avLst/>
        </a:prstGeom>
      </xdr:spPr>
    </xdr:pic>
    <xdr:clientData/>
  </xdr:twoCellAnchor>
  <xdr:twoCellAnchor editAs="oneCell">
    <xdr:from>
      <xdr:col>3</xdr:col>
      <xdr:colOff>95250</xdr:colOff>
      <xdr:row>10</xdr:row>
      <xdr:rowOff>38100</xdr:rowOff>
    </xdr:from>
    <xdr:to>
      <xdr:col>8</xdr:col>
      <xdr:colOff>666250</xdr:colOff>
      <xdr:row>10</xdr:row>
      <xdr:rowOff>190481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52650" y="2238375"/>
          <a:ext cx="4000000" cy="152381"/>
        </a:xfrm>
        <a:prstGeom prst="rect">
          <a:avLst/>
        </a:prstGeom>
      </xdr:spPr>
    </xdr:pic>
    <xdr:clientData/>
  </xdr:twoCellAnchor>
  <xdr:twoCellAnchor>
    <xdr:from>
      <xdr:col>2</xdr:col>
      <xdr:colOff>142875</xdr:colOff>
      <xdr:row>2</xdr:row>
      <xdr:rowOff>28575</xdr:rowOff>
    </xdr:from>
    <xdr:to>
      <xdr:col>2</xdr:col>
      <xdr:colOff>533400</xdr:colOff>
      <xdr:row>7</xdr:row>
      <xdr:rowOff>0</xdr:rowOff>
    </xdr:to>
    <xdr:sp macro="" textlink="">
      <xdr:nvSpPr>
        <xdr:cNvPr id="10" name="Rectangle 9"/>
        <xdr:cNvSpPr/>
      </xdr:nvSpPr>
      <xdr:spPr>
        <a:xfrm>
          <a:off x="1514475" y="428625"/>
          <a:ext cx="390525" cy="1133475"/>
        </a:xfrm>
        <a:prstGeom prst="rect">
          <a:avLst/>
        </a:prstGeom>
        <a:noFill/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0</xdr:col>
      <xdr:colOff>666750</xdr:colOff>
      <xdr:row>4</xdr:row>
      <xdr:rowOff>19050</xdr:rowOff>
    </xdr:from>
    <xdr:to>
      <xdr:col>3</xdr:col>
      <xdr:colOff>9525</xdr:colOff>
      <xdr:row>4</xdr:row>
      <xdr:rowOff>200025</xdr:rowOff>
    </xdr:to>
    <xdr:sp macro="" textlink="">
      <xdr:nvSpPr>
        <xdr:cNvPr id="11" name="Rectangle 10"/>
        <xdr:cNvSpPr/>
      </xdr:nvSpPr>
      <xdr:spPr>
        <a:xfrm>
          <a:off x="666750" y="876300"/>
          <a:ext cx="1400175" cy="180975"/>
        </a:xfrm>
        <a:prstGeom prst="rect">
          <a:avLst/>
        </a:prstGeom>
        <a:noFill/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0</xdr:col>
      <xdr:colOff>371475</xdr:colOff>
      <xdr:row>12</xdr:row>
      <xdr:rowOff>47625</xdr:rowOff>
    </xdr:from>
    <xdr:to>
      <xdr:col>11</xdr:col>
      <xdr:colOff>246723</xdr:colOff>
      <xdr:row>13</xdr:row>
      <xdr:rowOff>28555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1475" y="2819400"/>
          <a:ext cx="7419048" cy="161905"/>
        </a:xfrm>
        <a:prstGeom prst="rect">
          <a:avLst/>
        </a:prstGeom>
      </xdr:spPr>
    </xdr:pic>
    <xdr:clientData/>
  </xdr:twoCellAnchor>
  <xdr:twoCellAnchor editAs="oneCell">
    <xdr:from>
      <xdr:col>1</xdr:col>
      <xdr:colOff>533400</xdr:colOff>
      <xdr:row>13</xdr:row>
      <xdr:rowOff>66675</xdr:rowOff>
    </xdr:from>
    <xdr:to>
      <xdr:col>2</xdr:col>
      <xdr:colOff>542838</xdr:colOff>
      <xdr:row>14</xdr:row>
      <xdr:rowOff>114271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9200" y="3019425"/>
          <a:ext cx="695238" cy="228571"/>
        </a:xfrm>
        <a:prstGeom prst="rect">
          <a:avLst/>
        </a:prstGeom>
      </xdr:spPr>
    </xdr:pic>
    <xdr:clientData/>
  </xdr:twoCellAnchor>
  <xdr:twoCellAnchor editAs="oneCell">
    <xdr:from>
      <xdr:col>3</xdr:col>
      <xdr:colOff>9526</xdr:colOff>
      <xdr:row>13</xdr:row>
      <xdr:rowOff>85726</xdr:rowOff>
    </xdr:from>
    <xdr:to>
      <xdr:col>6</xdr:col>
      <xdr:colOff>133350</xdr:colOff>
      <xdr:row>18</xdr:row>
      <xdr:rowOff>28575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066926" y="3038476"/>
          <a:ext cx="2181224" cy="1000124"/>
        </a:xfrm>
        <a:prstGeom prst="rect">
          <a:avLst/>
        </a:prstGeom>
      </xdr:spPr>
    </xdr:pic>
    <xdr:clientData/>
  </xdr:twoCellAnchor>
  <xdr:twoCellAnchor>
    <xdr:from>
      <xdr:col>3</xdr:col>
      <xdr:colOff>476250</xdr:colOff>
      <xdr:row>14</xdr:row>
      <xdr:rowOff>211456</xdr:rowOff>
    </xdr:from>
    <xdr:to>
      <xdr:col>3</xdr:col>
      <xdr:colOff>521969</xdr:colOff>
      <xdr:row>14</xdr:row>
      <xdr:rowOff>257175</xdr:rowOff>
    </xdr:to>
    <xdr:sp macro="" textlink="">
      <xdr:nvSpPr>
        <xdr:cNvPr id="16" name="Oval 15"/>
        <xdr:cNvSpPr/>
      </xdr:nvSpPr>
      <xdr:spPr>
        <a:xfrm>
          <a:off x="2533650" y="3345181"/>
          <a:ext cx="45719" cy="45719"/>
        </a:xfrm>
        <a:prstGeom prst="ellipse">
          <a:avLst/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6</xdr:col>
      <xdr:colOff>104774</xdr:colOff>
      <xdr:row>17</xdr:row>
      <xdr:rowOff>161925</xdr:rowOff>
    </xdr:from>
    <xdr:to>
      <xdr:col>6</xdr:col>
      <xdr:colOff>152399</xdr:colOff>
      <xdr:row>18</xdr:row>
      <xdr:rowOff>38100</xdr:rowOff>
    </xdr:to>
    <xdr:sp macro="" textlink="">
      <xdr:nvSpPr>
        <xdr:cNvPr id="17" name="Oval 16"/>
        <xdr:cNvSpPr/>
      </xdr:nvSpPr>
      <xdr:spPr>
        <a:xfrm flipH="1" flipV="1">
          <a:off x="4219574" y="3990975"/>
          <a:ext cx="47625" cy="57150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1</xdr:col>
      <xdr:colOff>552450</xdr:colOff>
      <xdr:row>20</xdr:row>
      <xdr:rowOff>0</xdr:rowOff>
    </xdr:from>
    <xdr:to>
      <xdr:col>11</xdr:col>
      <xdr:colOff>56355</xdr:colOff>
      <xdr:row>20</xdr:row>
      <xdr:rowOff>171429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38250" y="4486275"/>
          <a:ext cx="6361905" cy="171429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21</xdr:row>
      <xdr:rowOff>19050</xdr:rowOff>
    </xdr:from>
    <xdr:to>
      <xdr:col>3</xdr:col>
      <xdr:colOff>342814</xdr:colOff>
      <xdr:row>21</xdr:row>
      <xdr:rowOff>247621</xdr:rowOff>
    </xdr:to>
    <xdr:pic>
      <xdr:nvPicPr>
        <xdr:cNvPr id="20" name="Picture 1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714500" y="4686300"/>
          <a:ext cx="685714" cy="228571"/>
        </a:xfrm>
        <a:prstGeom prst="rect">
          <a:avLst/>
        </a:prstGeom>
      </xdr:spPr>
    </xdr:pic>
    <xdr:clientData/>
  </xdr:twoCellAnchor>
  <xdr:twoCellAnchor editAs="oneCell">
    <xdr:from>
      <xdr:col>4</xdr:col>
      <xdr:colOff>180975</xdr:colOff>
      <xdr:row>21</xdr:row>
      <xdr:rowOff>104775</xdr:rowOff>
    </xdr:from>
    <xdr:to>
      <xdr:col>9</xdr:col>
      <xdr:colOff>161499</xdr:colOff>
      <xdr:row>22</xdr:row>
      <xdr:rowOff>133305</xdr:rowOff>
    </xdr:to>
    <xdr:pic>
      <xdr:nvPicPr>
        <xdr:cNvPr id="22" name="Picture 2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924175" y="4772025"/>
          <a:ext cx="3409524" cy="361905"/>
        </a:xfrm>
        <a:prstGeom prst="rect">
          <a:avLst/>
        </a:prstGeom>
      </xdr:spPr>
    </xdr:pic>
    <xdr:clientData/>
  </xdr:twoCellAnchor>
  <xdr:twoCellAnchor>
    <xdr:from>
      <xdr:col>2</xdr:col>
      <xdr:colOff>666750</xdr:colOff>
      <xdr:row>22</xdr:row>
      <xdr:rowOff>66675</xdr:rowOff>
    </xdr:from>
    <xdr:to>
      <xdr:col>2</xdr:col>
      <xdr:colOff>676275</xdr:colOff>
      <xdr:row>24</xdr:row>
      <xdr:rowOff>66675</xdr:rowOff>
    </xdr:to>
    <xdr:cxnSp macro="">
      <xdr:nvCxnSpPr>
        <xdr:cNvPr id="28" name="Straight Connector 27"/>
        <xdr:cNvCxnSpPr/>
      </xdr:nvCxnSpPr>
      <xdr:spPr>
        <a:xfrm>
          <a:off x="2038350" y="5067300"/>
          <a:ext cx="9525" cy="361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38100</xdr:colOff>
      <xdr:row>24</xdr:row>
      <xdr:rowOff>95250</xdr:rowOff>
    </xdr:from>
    <xdr:to>
      <xdr:col>5</xdr:col>
      <xdr:colOff>457200</xdr:colOff>
      <xdr:row>24</xdr:row>
      <xdr:rowOff>95250</xdr:rowOff>
    </xdr:to>
    <xdr:cxnSp macro="">
      <xdr:nvCxnSpPr>
        <xdr:cNvPr id="30" name="Straight Connector 29"/>
        <xdr:cNvCxnSpPr/>
      </xdr:nvCxnSpPr>
      <xdr:spPr>
        <a:xfrm>
          <a:off x="2095500" y="5457825"/>
          <a:ext cx="1790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514350</xdr:colOff>
      <xdr:row>23</xdr:row>
      <xdr:rowOff>9525</xdr:rowOff>
    </xdr:from>
    <xdr:to>
      <xdr:col>5</xdr:col>
      <xdr:colOff>514350</xdr:colOff>
      <xdr:row>24</xdr:row>
      <xdr:rowOff>66675</xdr:rowOff>
    </xdr:to>
    <xdr:cxnSp macro="">
      <xdr:nvCxnSpPr>
        <xdr:cNvPr id="32" name="Straight Connector 31"/>
        <xdr:cNvCxnSpPr/>
      </xdr:nvCxnSpPr>
      <xdr:spPr>
        <a:xfrm flipV="1">
          <a:off x="3943350" y="5191125"/>
          <a:ext cx="0" cy="2381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342900</xdr:colOff>
      <xdr:row>21</xdr:row>
      <xdr:rowOff>114300</xdr:rowOff>
    </xdr:from>
    <xdr:to>
      <xdr:col>5</xdr:col>
      <xdr:colOff>552450</xdr:colOff>
      <xdr:row>21</xdr:row>
      <xdr:rowOff>266700</xdr:rowOff>
    </xdr:to>
    <xdr:sp macro="" textlink="">
      <xdr:nvSpPr>
        <xdr:cNvPr id="33" name="Oval 32"/>
        <xdr:cNvSpPr/>
      </xdr:nvSpPr>
      <xdr:spPr>
        <a:xfrm>
          <a:off x="3771900" y="4781550"/>
          <a:ext cx="209550" cy="152400"/>
        </a:xfrm>
        <a:prstGeom prst="ellipse">
          <a:avLst/>
        </a:prstGeom>
        <a:noFill/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1</xdr:col>
      <xdr:colOff>352425</xdr:colOff>
      <xdr:row>19</xdr:row>
      <xdr:rowOff>266700</xdr:rowOff>
    </xdr:from>
    <xdr:to>
      <xdr:col>11</xdr:col>
      <xdr:colOff>152400</xdr:colOff>
      <xdr:row>20</xdr:row>
      <xdr:rowOff>171450</xdr:rowOff>
    </xdr:to>
    <xdr:sp macro="" textlink="">
      <xdr:nvSpPr>
        <xdr:cNvPr id="34" name="Rectangle 33"/>
        <xdr:cNvSpPr/>
      </xdr:nvSpPr>
      <xdr:spPr>
        <a:xfrm>
          <a:off x="1038225" y="4457700"/>
          <a:ext cx="6657975" cy="2000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1</xdr:col>
      <xdr:colOff>400050</xdr:colOff>
      <xdr:row>25</xdr:row>
      <xdr:rowOff>57150</xdr:rowOff>
    </xdr:from>
    <xdr:to>
      <xdr:col>11</xdr:col>
      <xdr:colOff>238125</xdr:colOff>
      <xdr:row>51</xdr:row>
      <xdr:rowOff>9525</xdr:rowOff>
    </xdr:to>
    <xdr:pic>
      <xdr:nvPicPr>
        <xdr:cNvPr id="35" name="Picture 34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5850" y="5600700"/>
          <a:ext cx="6696075" cy="465772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54</xdr:row>
      <xdr:rowOff>123825</xdr:rowOff>
    </xdr:from>
    <xdr:to>
      <xdr:col>10</xdr:col>
      <xdr:colOff>8927</xdr:colOff>
      <xdr:row>67</xdr:row>
      <xdr:rowOff>123531</xdr:rowOff>
    </xdr:to>
    <xdr:pic>
      <xdr:nvPicPr>
        <xdr:cNvPr id="38" name="Picture 37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076450" y="10915650"/>
          <a:ext cx="4790477" cy="23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24"/>
  <sheetViews>
    <sheetView showGridLines="0" rightToLeft="1" tabSelected="1" workbookViewId="0">
      <selection activeCell="K10" sqref="K10"/>
    </sheetView>
  </sheetViews>
  <sheetFormatPr defaultRowHeight="14.25" x14ac:dyDescent="0.2"/>
  <cols>
    <col min="1" max="2" width="9" customWidth="1"/>
  </cols>
  <sheetData>
    <row r="1" spans="1:14" ht="27" customHeight="1" x14ac:dyDescent="0.2">
      <c r="D1" s="24" t="s">
        <v>0</v>
      </c>
      <c r="E1" s="24"/>
      <c r="F1" s="24"/>
      <c r="G1" s="24"/>
      <c r="H1" s="24"/>
      <c r="I1" s="24"/>
      <c r="J1" s="24"/>
    </row>
    <row r="2" spans="1:14" ht="15" x14ac:dyDescent="0.25">
      <c r="A2" s="4" t="s">
        <v>1</v>
      </c>
      <c r="B2" s="4" t="s">
        <v>2</v>
      </c>
      <c r="C2" s="3"/>
    </row>
    <row r="3" spans="1:14" ht="15" x14ac:dyDescent="0.25">
      <c r="A3" s="2">
        <v>100</v>
      </c>
      <c r="B3" s="1" t="s">
        <v>3</v>
      </c>
      <c r="C3" s="3"/>
      <c r="F3" s="1" t="s">
        <v>1</v>
      </c>
      <c r="G3" s="1" t="s">
        <v>2</v>
      </c>
    </row>
    <row r="4" spans="1:14" ht="15" x14ac:dyDescent="0.25">
      <c r="A4" s="2">
        <v>200</v>
      </c>
      <c r="B4" s="1" t="s">
        <v>4</v>
      </c>
      <c r="C4" s="3"/>
      <c r="F4" s="2">
        <v>200</v>
      </c>
      <c r="G4" s="4" t="str">
        <f>VLOOKUP(F4,A3:B5,2,FALSE)</f>
        <v>Printer</v>
      </c>
    </row>
    <row r="5" spans="1:14" ht="15" x14ac:dyDescent="0.25">
      <c r="A5" s="2">
        <v>300</v>
      </c>
      <c r="B5" s="1" t="s">
        <v>5</v>
      </c>
      <c r="C5" s="3"/>
      <c r="D5" s="25"/>
      <c r="E5" s="25"/>
      <c r="F5" s="25"/>
      <c r="G5" s="25"/>
      <c r="H5" s="25"/>
      <c r="I5" s="25"/>
      <c r="J5" s="25"/>
    </row>
    <row r="6" spans="1:14" x14ac:dyDescent="0.2">
      <c r="D6" s="25"/>
      <c r="E6" s="25"/>
      <c r="F6" s="25"/>
      <c r="G6" s="25"/>
      <c r="H6" s="25"/>
      <c r="I6" s="25"/>
      <c r="J6" s="25"/>
    </row>
    <row r="7" spans="1:14" x14ac:dyDescent="0.2">
      <c r="D7" s="25"/>
      <c r="E7" s="25"/>
      <c r="F7" s="25"/>
      <c r="G7" s="25"/>
      <c r="H7" s="25"/>
      <c r="I7" s="25"/>
      <c r="J7" s="25"/>
    </row>
    <row r="8" spans="1:14" x14ac:dyDescent="0.2">
      <c r="D8" s="25"/>
      <c r="E8" s="25"/>
      <c r="F8" s="25"/>
      <c r="G8" s="25"/>
      <c r="H8" s="25"/>
      <c r="I8" s="25"/>
      <c r="J8" s="25"/>
    </row>
    <row r="9" spans="1:14" x14ac:dyDescent="0.2">
      <c r="D9" s="25"/>
      <c r="E9" s="25"/>
      <c r="F9" s="25"/>
      <c r="G9" s="25"/>
      <c r="H9" s="25"/>
      <c r="I9" s="25"/>
      <c r="J9" s="25"/>
    </row>
    <row r="10" spans="1:14" x14ac:dyDescent="0.2">
      <c r="D10" s="25"/>
      <c r="E10" s="25"/>
      <c r="F10" s="25"/>
      <c r="G10" s="25"/>
      <c r="H10" s="25"/>
      <c r="I10" s="25"/>
      <c r="J10" s="25"/>
      <c r="K10" s="6"/>
      <c r="L10" s="6"/>
      <c r="M10" s="6"/>
      <c r="N10" s="6"/>
    </row>
    <row r="11" spans="1:14" x14ac:dyDescent="0.2">
      <c r="D11" s="25"/>
      <c r="E11" s="25"/>
      <c r="F11" s="25"/>
      <c r="G11" s="25"/>
      <c r="H11" s="25"/>
      <c r="I11" s="25"/>
      <c r="J11" s="25"/>
      <c r="K11" s="6"/>
      <c r="L11" s="6"/>
      <c r="M11" s="6"/>
      <c r="N11" s="6"/>
    </row>
    <row r="12" spans="1:14" x14ac:dyDescent="0.2">
      <c r="D12" s="25"/>
      <c r="E12" s="25"/>
      <c r="F12" s="25"/>
      <c r="G12" s="25"/>
      <c r="H12" s="25"/>
      <c r="I12" s="25"/>
      <c r="J12" s="25"/>
      <c r="K12" s="6"/>
      <c r="L12" s="6"/>
      <c r="M12" s="6"/>
      <c r="N12" s="6"/>
    </row>
    <row r="13" spans="1:14" x14ac:dyDescent="0.2">
      <c r="D13" s="25"/>
      <c r="E13" s="25"/>
      <c r="F13" s="25"/>
      <c r="G13" s="25"/>
      <c r="H13" s="25"/>
      <c r="I13" s="25"/>
      <c r="J13" s="25"/>
      <c r="K13" s="6"/>
      <c r="L13" s="6"/>
      <c r="M13" s="6"/>
      <c r="N13" s="6"/>
    </row>
    <row r="14" spans="1:14" x14ac:dyDescent="0.2">
      <c r="D14" s="25"/>
      <c r="E14" s="25"/>
      <c r="F14" s="25"/>
      <c r="G14" s="25"/>
      <c r="H14" s="25"/>
      <c r="I14" s="25"/>
      <c r="J14" s="25"/>
      <c r="K14" s="6"/>
      <c r="L14" s="6"/>
      <c r="M14" s="6"/>
      <c r="N14" s="6"/>
    </row>
    <row r="15" spans="1:14" x14ac:dyDescent="0.2">
      <c r="D15" s="25"/>
      <c r="E15" s="25"/>
      <c r="F15" s="25"/>
      <c r="G15" s="25"/>
      <c r="H15" s="25"/>
      <c r="I15" s="25"/>
      <c r="J15" s="25"/>
      <c r="K15" s="6"/>
      <c r="L15" s="6"/>
      <c r="M15" s="6"/>
      <c r="N15" s="6"/>
    </row>
    <row r="16" spans="1:14" x14ac:dyDescent="0.2">
      <c r="D16" s="25"/>
      <c r="E16" s="25"/>
      <c r="F16" s="25"/>
      <c r="G16" s="25"/>
      <c r="H16" s="25"/>
      <c r="I16" s="25"/>
      <c r="J16" s="25"/>
      <c r="K16" s="6"/>
      <c r="L16" s="6"/>
      <c r="M16" s="6"/>
      <c r="N16" s="6"/>
    </row>
    <row r="17" spans="2:10" ht="26.25" x14ac:dyDescent="0.55000000000000004">
      <c r="C17" s="26" t="s">
        <v>6</v>
      </c>
      <c r="D17" s="26"/>
      <c r="E17" s="23"/>
      <c r="F17" s="23"/>
      <c r="G17" s="23"/>
      <c r="H17" s="23"/>
      <c r="I17" s="23"/>
      <c r="J17" s="23"/>
    </row>
    <row r="18" spans="2:10" x14ac:dyDescent="0.2">
      <c r="B18" s="23"/>
      <c r="C18" s="23"/>
      <c r="D18" s="23"/>
      <c r="E18" s="23"/>
      <c r="F18" s="23"/>
      <c r="G18" s="23"/>
      <c r="H18" s="23"/>
      <c r="I18" s="23"/>
      <c r="J18" s="23"/>
    </row>
    <row r="19" spans="2:10" x14ac:dyDescent="0.2">
      <c r="C19" s="23"/>
      <c r="D19" s="23"/>
      <c r="E19" s="23"/>
      <c r="F19" s="23"/>
      <c r="G19" s="23"/>
      <c r="H19" s="23"/>
      <c r="I19" s="23"/>
      <c r="J19" s="23"/>
    </row>
    <row r="20" spans="2:10" x14ac:dyDescent="0.2">
      <c r="C20" s="23"/>
      <c r="D20" s="23"/>
      <c r="E20" s="23"/>
      <c r="F20" s="23"/>
      <c r="G20" s="23"/>
      <c r="H20" s="23"/>
      <c r="I20" s="23"/>
      <c r="J20" s="23"/>
    </row>
    <row r="21" spans="2:10" x14ac:dyDescent="0.2">
      <c r="C21" s="23"/>
      <c r="D21" s="23"/>
      <c r="E21" s="23"/>
      <c r="F21" s="23"/>
      <c r="G21" s="23"/>
      <c r="H21" s="23"/>
      <c r="I21" s="23"/>
      <c r="J21" s="23"/>
    </row>
    <row r="22" spans="2:10" x14ac:dyDescent="0.2">
      <c r="C22" s="23"/>
      <c r="D22" s="23"/>
      <c r="E22" s="23"/>
      <c r="F22" s="23"/>
      <c r="G22" s="23"/>
      <c r="H22" s="23"/>
      <c r="I22" s="23"/>
      <c r="J22" s="23"/>
    </row>
    <row r="23" spans="2:10" x14ac:dyDescent="0.2">
      <c r="C23" s="23"/>
      <c r="D23" s="23"/>
      <c r="E23" s="23"/>
      <c r="F23" s="23"/>
      <c r="G23" s="23"/>
      <c r="H23" s="23"/>
      <c r="I23" s="23"/>
      <c r="J23" s="23"/>
    </row>
    <row r="24" spans="2:10" x14ac:dyDescent="0.2">
      <c r="C24" s="23"/>
      <c r="D24" s="23"/>
      <c r="E24" s="23"/>
      <c r="F24" s="23"/>
      <c r="G24" s="23"/>
      <c r="H24" s="23"/>
      <c r="I24" s="23"/>
      <c r="J24" s="23"/>
    </row>
  </sheetData>
  <mergeCells count="6">
    <mergeCell ref="C19:J24"/>
    <mergeCell ref="D1:J1"/>
    <mergeCell ref="D5:J16"/>
    <mergeCell ref="C17:D17"/>
    <mergeCell ref="E17:J17"/>
    <mergeCell ref="B18:J1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25"/>
  <sheetViews>
    <sheetView showGridLines="0" workbookViewId="0">
      <selection activeCell="M9" sqref="M9"/>
    </sheetView>
  </sheetViews>
  <sheetFormatPr defaultRowHeight="14.25" x14ac:dyDescent="0.2"/>
  <cols>
    <col min="3" max="3" width="9.875" bestFit="1" customWidth="1"/>
  </cols>
  <sheetData>
    <row r="1" spans="1:14" ht="21" customHeight="1" x14ac:dyDescent="0.2">
      <c r="A1" s="14" t="s">
        <v>33</v>
      </c>
      <c r="B1" s="14" t="s">
        <v>34</v>
      </c>
      <c r="C1" s="14" t="s">
        <v>35</v>
      </c>
      <c r="H1" s="22"/>
      <c r="I1" s="22"/>
      <c r="J1" s="27" t="s">
        <v>56</v>
      </c>
      <c r="K1" s="27"/>
      <c r="L1" s="27"/>
      <c r="M1" s="27"/>
      <c r="N1" s="22"/>
    </row>
    <row r="2" spans="1:14" ht="18.75" x14ac:dyDescent="0.2">
      <c r="A2" s="15" t="s">
        <v>36</v>
      </c>
      <c r="B2" s="15" t="s">
        <v>37</v>
      </c>
      <c r="C2" s="15">
        <v>127</v>
      </c>
      <c r="D2" s="31" t="s">
        <v>38</v>
      </c>
      <c r="E2" s="32"/>
      <c r="F2" s="32"/>
      <c r="G2" s="32"/>
      <c r="H2" s="32"/>
      <c r="I2" s="33"/>
      <c r="J2" s="27"/>
      <c r="K2" s="27"/>
      <c r="L2" s="27"/>
      <c r="M2" s="27"/>
    </row>
    <row r="3" spans="1:14" ht="18" x14ac:dyDescent="0.2">
      <c r="A3" s="15" t="s">
        <v>39</v>
      </c>
      <c r="B3" s="15" t="s">
        <v>40</v>
      </c>
      <c r="C3" s="15">
        <v>139</v>
      </c>
      <c r="D3" s="16"/>
      <c r="E3" s="34" t="s">
        <v>41</v>
      </c>
      <c r="F3" s="34"/>
      <c r="G3" s="34"/>
      <c r="H3" s="34"/>
      <c r="J3" s="27"/>
      <c r="K3" s="27"/>
      <c r="L3" s="27"/>
      <c r="M3" s="27"/>
    </row>
    <row r="4" spans="1:14" ht="18.75" x14ac:dyDescent="0.2">
      <c r="A4" s="15" t="s">
        <v>42</v>
      </c>
      <c r="B4" s="15" t="s">
        <v>43</v>
      </c>
      <c r="C4" s="15">
        <v>168</v>
      </c>
      <c r="E4" s="31" t="s">
        <v>44</v>
      </c>
      <c r="F4" s="32"/>
      <c r="G4" s="32"/>
      <c r="H4" s="32"/>
      <c r="J4" s="27"/>
      <c r="K4" s="27"/>
      <c r="L4" s="27"/>
      <c r="M4" s="27"/>
    </row>
    <row r="5" spans="1:14" ht="18" x14ac:dyDescent="0.2">
      <c r="A5" s="15" t="s">
        <v>45</v>
      </c>
      <c r="B5" s="15" t="s">
        <v>46</v>
      </c>
      <c r="C5" s="15">
        <v>122</v>
      </c>
      <c r="D5" s="35" t="s">
        <v>47</v>
      </c>
      <c r="E5" s="35"/>
      <c r="F5" s="35"/>
      <c r="G5" s="35"/>
      <c r="H5" s="35"/>
      <c r="I5" s="35"/>
      <c r="J5" s="35"/>
      <c r="K5" s="35"/>
    </row>
    <row r="6" spans="1:14" ht="18" x14ac:dyDescent="0.2">
      <c r="A6" s="15" t="s">
        <v>48</v>
      </c>
      <c r="B6" s="15" t="s">
        <v>49</v>
      </c>
      <c r="C6" s="15">
        <v>200</v>
      </c>
      <c r="D6" s="35"/>
      <c r="E6" s="35"/>
      <c r="F6" s="35"/>
      <c r="G6" s="35"/>
      <c r="H6" s="35"/>
      <c r="I6" s="35"/>
      <c r="J6" s="35"/>
      <c r="K6" s="35"/>
    </row>
    <row r="7" spans="1:14" x14ac:dyDescent="0.2">
      <c r="D7" s="35"/>
      <c r="E7" s="35"/>
      <c r="F7" s="35"/>
      <c r="G7" s="35"/>
      <c r="H7" s="35"/>
      <c r="I7" s="35"/>
      <c r="J7" s="35"/>
      <c r="K7" s="35"/>
    </row>
    <row r="8" spans="1:14" x14ac:dyDescent="0.2">
      <c r="D8" s="35"/>
      <c r="E8" s="35"/>
      <c r="F8" s="35"/>
      <c r="G8" s="35"/>
      <c r="H8" s="35"/>
      <c r="I8" s="35"/>
      <c r="J8" s="35"/>
      <c r="K8" s="35"/>
    </row>
    <row r="9" spans="1:14" x14ac:dyDescent="0.2">
      <c r="D9" s="35"/>
      <c r="E9" s="35"/>
      <c r="F9" s="35"/>
      <c r="G9" s="35"/>
      <c r="H9" s="35"/>
      <c r="I9" s="35"/>
      <c r="J9" s="35"/>
      <c r="K9" s="35"/>
    </row>
    <row r="10" spans="1:14" x14ac:dyDescent="0.2">
      <c r="A10" s="28" t="s">
        <v>50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</row>
    <row r="11" spans="1:14" x14ac:dyDescent="0.2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</row>
    <row r="12" spans="1:14" x14ac:dyDescent="0.2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</row>
    <row r="13" spans="1:14" ht="21.75" x14ac:dyDescent="0.2">
      <c r="F13" s="17" t="str">
        <f>VLOOKUP(200,CHOOSE({1,2},$C$2:$C$6,$A$2:$A$6),2,0)</f>
        <v>كيسة</v>
      </c>
    </row>
    <row r="14" spans="1:14" x14ac:dyDescent="0.2">
      <c r="B14" s="29" t="s">
        <v>51</v>
      </c>
      <c r="C14" s="29"/>
      <c r="D14" s="29"/>
      <c r="E14" s="29"/>
      <c r="F14" s="29"/>
      <c r="G14" s="29"/>
      <c r="H14" s="29"/>
      <c r="I14" s="29"/>
      <c r="J14" s="29"/>
      <c r="K14" s="18"/>
    </row>
    <row r="15" spans="1:14" x14ac:dyDescent="0.2">
      <c r="B15" s="30" t="s">
        <v>52</v>
      </c>
      <c r="C15" s="30"/>
      <c r="D15" s="30"/>
      <c r="E15" s="30"/>
      <c r="F15" s="30"/>
      <c r="G15" s="30"/>
      <c r="H15" s="30"/>
      <c r="I15" s="30"/>
      <c r="J15" s="30"/>
      <c r="K15" s="30"/>
    </row>
    <row r="16" spans="1:14" x14ac:dyDescent="0.2">
      <c r="B16" s="30"/>
      <c r="C16" s="30"/>
      <c r="D16" s="30"/>
      <c r="E16" s="30"/>
      <c r="F16" s="30"/>
      <c r="G16" s="30"/>
      <c r="H16" s="30"/>
      <c r="I16" s="30"/>
      <c r="J16" s="30"/>
      <c r="K16" s="30"/>
    </row>
    <row r="17" spans="1:11" x14ac:dyDescent="0.2">
      <c r="B17" s="30"/>
      <c r="C17" s="30"/>
      <c r="D17" s="30"/>
      <c r="E17" s="30"/>
      <c r="F17" s="30"/>
      <c r="G17" s="30"/>
      <c r="H17" s="30"/>
      <c r="I17" s="30"/>
      <c r="J17" s="30"/>
      <c r="K17" s="30"/>
    </row>
    <row r="18" spans="1:11" x14ac:dyDescent="0.2">
      <c r="A18" s="28" t="s">
        <v>53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</row>
    <row r="19" spans="1:11" x14ac:dyDescent="0.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1:11" x14ac:dyDescent="0.2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</row>
    <row r="21" spans="1:11" ht="21.75" x14ac:dyDescent="0.2">
      <c r="F21" s="17" t="str">
        <f>VLOOKUP(MAX($C$2:$C$6),CHOOSE({1,2,3},$C$2:$C$6,$A$2:$A$6,$B$2:$B$6),3,0)</f>
        <v>مخزن5</v>
      </c>
    </row>
    <row r="22" spans="1:11" x14ac:dyDescent="0.2">
      <c r="B22" s="29" t="s">
        <v>54</v>
      </c>
      <c r="C22" s="29"/>
      <c r="D22" s="29"/>
      <c r="E22" s="29"/>
      <c r="F22" s="29"/>
      <c r="G22" s="29"/>
      <c r="H22" s="29"/>
      <c r="I22" s="29"/>
      <c r="J22" s="29"/>
      <c r="K22" s="29"/>
    </row>
    <row r="23" spans="1:11" x14ac:dyDescent="0.2">
      <c r="A23" s="30" t="s">
        <v>55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</row>
    <row r="24" spans="1:11" x14ac:dyDescent="0.2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</row>
    <row r="25" spans="1:11" x14ac:dyDescent="0.2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</row>
  </sheetData>
  <mergeCells count="11">
    <mergeCell ref="B22:K22"/>
    <mergeCell ref="A23:K25"/>
    <mergeCell ref="D2:I2"/>
    <mergeCell ref="E3:H3"/>
    <mergeCell ref="E4:H4"/>
    <mergeCell ref="D5:K9"/>
    <mergeCell ref="J1:M4"/>
    <mergeCell ref="A10:K12"/>
    <mergeCell ref="B14:J14"/>
    <mergeCell ref="B15:K17"/>
    <mergeCell ref="A18:K2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55"/>
  <sheetViews>
    <sheetView showGridLines="0" topLeftCell="A37" workbookViewId="0">
      <selection activeCell="L9" sqref="L9"/>
    </sheetView>
  </sheetViews>
  <sheetFormatPr defaultRowHeight="14.25" x14ac:dyDescent="0.2"/>
  <sheetData>
    <row r="1" spans="1:11" ht="16.5" thickTop="1" x14ac:dyDescent="0.2">
      <c r="C1" s="37" t="s">
        <v>7</v>
      </c>
      <c r="D1" s="38"/>
      <c r="E1" s="39"/>
      <c r="H1" s="23"/>
      <c r="I1" s="23"/>
      <c r="J1" s="23"/>
    </row>
    <row r="2" spans="1:11" ht="15" thickBot="1" x14ac:dyDescent="0.25">
      <c r="C2" s="40" t="s">
        <v>8</v>
      </c>
      <c r="D2" s="40"/>
      <c r="E2" s="40"/>
    </row>
    <row r="3" spans="1:11" ht="17.25" thickTop="1" thickBot="1" x14ac:dyDescent="0.25">
      <c r="B3" s="7" t="s">
        <v>9</v>
      </c>
      <c r="C3" s="8">
        <v>5</v>
      </c>
      <c r="D3" s="8">
        <v>10</v>
      </c>
      <c r="E3" s="8">
        <v>15</v>
      </c>
      <c r="F3" s="8">
        <v>20</v>
      </c>
    </row>
    <row r="4" spans="1:11" ht="18.75" thickTop="1" thickBot="1" x14ac:dyDescent="0.35">
      <c r="A4" s="41" t="s">
        <v>10</v>
      </c>
      <c r="B4" s="9" t="s">
        <v>11</v>
      </c>
      <c r="C4" s="10" t="s">
        <v>12</v>
      </c>
      <c r="D4" s="10" t="s">
        <v>13</v>
      </c>
      <c r="E4" s="10" t="s">
        <v>14</v>
      </c>
      <c r="F4" s="10" t="s">
        <v>15</v>
      </c>
      <c r="I4" s="42" t="s">
        <v>61</v>
      </c>
      <c r="J4" s="42"/>
      <c r="K4" s="42"/>
    </row>
    <row r="5" spans="1:11" ht="18.75" thickTop="1" thickBot="1" x14ac:dyDescent="0.35">
      <c r="A5" s="41"/>
      <c r="B5" s="9" t="s">
        <v>16</v>
      </c>
      <c r="C5" s="10" t="s">
        <v>17</v>
      </c>
      <c r="D5" s="10" t="s">
        <v>18</v>
      </c>
      <c r="E5" s="10" t="s">
        <v>19</v>
      </c>
      <c r="F5" s="10" t="s">
        <v>20</v>
      </c>
      <c r="I5" s="42"/>
      <c r="J5" s="42"/>
      <c r="K5" s="42"/>
    </row>
    <row r="6" spans="1:11" ht="18.75" thickTop="1" thickBot="1" x14ac:dyDescent="0.35">
      <c r="A6" s="41"/>
      <c r="B6" s="9" t="s">
        <v>21</v>
      </c>
      <c r="C6" s="10" t="s">
        <v>22</v>
      </c>
      <c r="D6" s="10" t="s">
        <v>23</v>
      </c>
      <c r="E6" s="10" t="s">
        <v>24</v>
      </c>
      <c r="F6" s="10" t="s">
        <v>25</v>
      </c>
      <c r="I6" s="42"/>
      <c r="J6" s="42"/>
      <c r="K6" s="42"/>
    </row>
    <row r="7" spans="1:11" ht="18" thickTop="1" x14ac:dyDescent="0.3">
      <c r="A7" s="41"/>
      <c r="B7" s="9" t="s">
        <v>26</v>
      </c>
      <c r="C7" s="10" t="s">
        <v>27</v>
      </c>
      <c r="D7" s="10" t="s">
        <v>28</v>
      </c>
      <c r="E7" s="10" t="s">
        <v>29</v>
      </c>
      <c r="F7" s="10" t="s">
        <v>30</v>
      </c>
    </row>
    <row r="8" spans="1:11" ht="15" thickBot="1" x14ac:dyDescent="0.25">
      <c r="A8" s="11"/>
    </row>
    <row r="9" spans="1:11" ht="16.5" thickTop="1" x14ac:dyDescent="0.2">
      <c r="A9" s="7" t="s">
        <v>9</v>
      </c>
      <c r="B9" s="7" t="s">
        <v>31</v>
      </c>
      <c r="C9" s="7" t="s">
        <v>32</v>
      </c>
    </row>
    <row r="10" spans="1:11" ht="18.75" x14ac:dyDescent="0.3">
      <c r="A10" s="12" t="s">
        <v>11</v>
      </c>
      <c r="B10" s="10">
        <v>10</v>
      </c>
      <c r="C10" s="13" t="str">
        <f>VLOOKUP(A10,$B$3:$F$7,MATCH(B10,$B$3:$F$3,0),FALSE)</f>
        <v>$4.80</v>
      </c>
    </row>
    <row r="11" spans="1:11" ht="18.75" x14ac:dyDescent="0.3">
      <c r="A11" s="12" t="s">
        <v>21</v>
      </c>
      <c r="B11" s="10">
        <v>5</v>
      </c>
      <c r="C11" s="13" t="str">
        <f>VLOOKUP(A11,$B$3:$F$7,MATCH(B11,$B$3:$F$3,0),FALSE)</f>
        <v>$1.50</v>
      </c>
    </row>
    <row r="12" spans="1:11" ht="26.25" x14ac:dyDescent="0.55000000000000004">
      <c r="J12" s="26" t="s">
        <v>6</v>
      </c>
      <c r="K12" s="26"/>
    </row>
    <row r="15" spans="1:11" ht="26.25" x14ac:dyDescent="0.55000000000000004">
      <c r="I15" s="19" t="s">
        <v>57</v>
      </c>
      <c r="J15" s="19"/>
    </row>
    <row r="20" spans="5:12" ht="23.25" x14ac:dyDescent="0.5">
      <c r="I20" s="20" t="s">
        <v>58</v>
      </c>
    </row>
    <row r="22" spans="5:12" ht="26.25" x14ac:dyDescent="0.55000000000000004">
      <c r="K22" s="26" t="s">
        <v>59</v>
      </c>
      <c r="L22" s="26"/>
    </row>
    <row r="23" spans="5:12" x14ac:dyDescent="0.2">
      <c r="E23" s="5"/>
      <c r="F23" s="5"/>
      <c r="G23" s="21"/>
    </row>
    <row r="54" spans="10:11" x14ac:dyDescent="0.2">
      <c r="J54" s="36" t="s">
        <v>60</v>
      </c>
      <c r="K54" s="36"/>
    </row>
    <row r="55" spans="10:11" x14ac:dyDescent="0.2">
      <c r="J55" s="36"/>
      <c r="K55" s="36"/>
    </row>
  </sheetData>
  <mergeCells count="8">
    <mergeCell ref="A4:A7"/>
    <mergeCell ref="H1:J1"/>
    <mergeCell ref="I4:K6"/>
    <mergeCell ref="J12:K12"/>
    <mergeCell ref="K22:L22"/>
    <mergeCell ref="J54:K55"/>
    <mergeCell ref="C1:E1"/>
    <mergeCell ref="C2:E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</dc:creator>
  <cp:lastModifiedBy>khaled</cp:lastModifiedBy>
  <dcterms:created xsi:type="dcterms:W3CDTF">2015-06-21T11:24:28Z</dcterms:created>
  <dcterms:modified xsi:type="dcterms:W3CDTF">2015-06-21T13:08:57Z</dcterms:modified>
</cp:coreProperties>
</file>